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D73DBA1E-393C-42A4-8C85-A8E0B5A07878}" xr6:coauthVersionLast="47" xr6:coauthVersionMax="47" xr10:uidLastSave="{00000000-0000-0000-0000-000000000000}"/>
  <bookViews>
    <workbookView xWindow="-98" yWindow="-98" windowWidth="24196" windowHeight="13096" xr2:uid="{7C8E3733-D808-4232-9311-D7322AD43E04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4" i="1" l="1"/>
  <c r="K44" i="1" s="1"/>
  <c r="I44" i="1"/>
  <c r="I43" i="1"/>
  <c r="L43" i="1" s="1"/>
  <c r="K43" i="1" s="1"/>
  <c r="I42" i="1"/>
  <c r="L42" i="1" s="1"/>
  <c r="K42" i="1" s="1"/>
  <c r="L41" i="1"/>
  <c r="K41" i="1" s="1"/>
  <c r="I41" i="1"/>
  <c r="L40" i="1"/>
  <c r="K40" i="1" s="1"/>
  <c r="I40" i="1"/>
  <c r="I39" i="1"/>
  <c r="L39" i="1" s="1"/>
  <c r="K39" i="1" s="1"/>
  <c r="I38" i="1"/>
  <c r="L38" i="1" s="1"/>
  <c r="K38" i="1" s="1"/>
  <c r="L37" i="1"/>
  <c r="K37" i="1" s="1"/>
  <c r="I37" i="1"/>
  <c r="L36" i="1"/>
  <c r="K36" i="1" s="1"/>
  <c r="I36" i="1"/>
  <c r="I35" i="1"/>
  <c r="L35" i="1" s="1"/>
  <c r="K35" i="1" s="1"/>
  <c r="I34" i="1"/>
  <c r="L34" i="1" s="1"/>
  <c r="K34" i="1" s="1"/>
  <c r="L33" i="1"/>
  <c r="K33" i="1" s="1"/>
  <c r="I33" i="1"/>
  <c r="L32" i="1"/>
  <c r="K32" i="1" s="1"/>
  <c r="I32" i="1"/>
  <c r="I31" i="1"/>
  <c r="L31" i="1" s="1"/>
  <c r="K31" i="1" s="1"/>
  <c r="I30" i="1"/>
  <c r="L30" i="1" s="1"/>
  <c r="K30" i="1" s="1"/>
  <c r="L29" i="1"/>
  <c r="K29" i="1" s="1"/>
  <c r="I29" i="1"/>
  <c r="L28" i="1"/>
  <c r="K28" i="1" s="1"/>
  <c r="I28" i="1"/>
  <c r="I27" i="1"/>
  <c r="L27" i="1" s="1"/>
  <c r="K27" i="1" s="1"/>
  <c r="I26" i="1"/>
  <c r="L26" i="1" s="1"/>
  <c r="K26" i="1" s="1"/>
  <c r="L25" i="1"/>
  <c r="K25" i="1" s="1"/>
  <c r="I25" i="1"/>
  <c r="L24" i="1"/>
  <c r="K24" i="1" s="1"/>
  <c r="I24" i="1"/>
  <c r="I23" i="1"/>
  <c r="L23" i="1" s="1"/>
  <c r="K23" i="1" s="1"/>
  <c r="I22" i="1"/>
  <c r="L22" i="1" s="1"/>
  <c r="K22" i="1" s="1"/>
  <c r="L21" i="1"/>
  <c r="K21" i="1" s="1"/>
  <c r="I21" i="1"/>
  <c r="L20" i="1"/>
  <c r="K20" i="1" s="1"/>
  <c r="I20" i="1"/>
  <c r="I19" i="1"/>
  <c r="L19" i="1" s="1"/>
  <c r="K19" i="1" s="1"/>
  <c r="I18" i="1"/>
  <c r="L18" i="1" s="1"/>
  <c r="K18" i="1" s="1"/>
  <c r="L17" i="1"/>
  <c r="K17" i="1" s="1"/>
  <c r="I17" i="1"/>
  <c r="L16" i="1"/>
  <c r="K16" i="1" s="1"/>
  <c r="I16" i="1"/>
  <c r="I15" i="1"/>
  <c r="L15" i="1" s="1"/>
  <c r="K15" i="1" s="1"/>
  <c r="I14" i="1"/>
  <c r="L14" i="1" s="1"/>
  <c r="K14" i="1" s="1"/>
  <c r="L13" i="1"/>
  <c r="K13" i="1" s="1"/>
  <c r="I13" i="1"/>
  <c r="L12" i="1"/>
  <c r="K12" i="1" s="1"/>
  <c r="I12" i="1"/>
  <c r="I11" i="1"/>
  <c r="L11" i="1" s="1"/>
  <c r="K11" i="1" s="1"/>
  <c r="I10" i="1"/>
  <c r="L10" i="1" s="1"/>
  <c r="K10" i="1" s="1"/>
  <c r="L9" i="1"/>
  <c r="K9" i="1" s="1"/>
  <c r="I9" i="1"/>
  <c r="L8" i="1"/>
  <c r="K8" i="1" s="1"/>
  <c r="I8" i="1"/>
  <c r="I7" i="1"/>
  <c r="I45" i="1" s="1"/>
  <c r="L7" i="1" l="1"/>
  <c r="L45" i="1" l="1"/>
  <c r="K7" i="1"/>
  <c r="K45" i="1" s="1"/>
</calcChain>
</file>

<file path=xl/sharedStrings.xml><?xml version="1.0" encoding="utf-8"?>
<sst xmlns="http://schemas.openxmlformats.org/spreadsheetml/2006/main" count="143" uniqueCount="89">
  <si>
    <t>Pakiet 69 Opatrunki -10</t>
  </si>
  <si>
    <t>L.p.</t>
  </si>
  <si>
    <t>nazwa międzynarodowa</t>
  </si>
  <si>
    <t>rozmiar</t>
  </si>
  <si>
    <t>postać</t>
  </si>
  <si>
    <t>ilość postaci 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</si>
  <si>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</si>
  <si>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</si>
  <si>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</si>
  <si>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</si>
  <si>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</si>
  <si>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</si>
  <si>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</si>
  <si>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</si>
  <si>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</si>
  <si>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>Wata celulozowa higieniczna (arkusze)</t>
  </si>
  <si>
    <t>40cm x 60cm</t>
  </si>
  <si>
    <t>płaty</t>
  </si>
  <si>
    <t>5kg</t>
  </si>
  <si>
    <t>Wata celulozowa higieniczna (zwoje)</t>
  </si>
  <si>
    <t>gram</t>
  </si>
  <si>
    <t>rolka</t>
  </si>
  <si>
    <t>150g</t>
  </si>
  <si>
    <t>Zestaw do zakładania szwów uniwersalny</t>
  </si>
  <si>
    <t>pakiet</t>
  </si>
  <si>
    <t>Wata opatr.bawełniano-wiskozowa w 100% bawełniana</t>
  </si>
  <si>
    <t>wata</t>
  </si>
  <si>
    <t>500g</t>
  </si>
  <si>
    <t>kompresy z gazy17-n   8-w   n-jał</t>
  </si>
  <si>
    <t xml:space="preserve">10cmx20cm  </t>
  </si>
  <si>
    <t>kompres</t>
  </si>
  <si>
    <t>kompresy z gazy17-n   12-w   n-jał</t>
  </si>
  <si>
    <t>kompresy z gazy17-n + n RTG 12-w   n-jał</t>
  </si>
  <si>
    <t xml:space="preserve">10cmx10cm  </t>
  </si>
  <si>
    <t>kompresy z gazy13-n   8-w   n-jał</t>
  </si>
  <si>
    <t xml:space="preserve">5cmx5cm  </t>
  </si>
  <si>
    <t xml:space="preserve">7,5cmx7,5cm  </t>
  </si>
  <si>
    <t>Opatrunek foliowy do mocowania kaniul, samoprzylepny, jałowy</t>
  </si>
  <si>
    <t>5,8cmx8cm</t>
  </si>
  <si>
    <t>opatrunek</t>
  </si>
  <si>
    <t>Przylepiec stabilizujący do rurki intubacyjnej, n/jał.</t>
  </si>
  <si>
    <t>5,6cmx6,7cm</t>
  </si>
  <si>
    <t>plaster</t>
  </si>
  <si>
    <t>Komp. Z włókniny do drenów, cewników i rurek tracheostomijnych, posiada wycięcie w kształcie litery Y, o gramat. 40g/m2, 4-warstw.</t>
  </si>
  <si>
    <t>10x10cm</t>
  </si>
  <si>
    <t>kompresy z gazy17-n   jał  (a 2)</t>
  </si>
  <si>
    <t>gaza opatr. bawełniana jał 17-n</t>
  </si>
  <si>
    <t>0,5m2</t>
  </si>
  <si>
    <t>gaza</t>
  </si>
  <si>
    <t>1m2</t>
  </si>
  <si>
    <t>gaza opatr. bawełniana n-jał 17-n</t>
  </si>
  <si>
    <t>90cmx100m</t>
  </si>
  <si>
    <t>100mb</t>
  </si>
  <si>
    <t xml:space="preserve">opaska gipsowa (czas modelowania 4-6min lub 5-6 min)  </t>
  </si>
  <si>
    <t>10cm x 3m</t>
  </si>
  <si>
    <t>opaska</t>
  </si>
  <si>
    <t>12cm x 3m</t>
  </si>
  <si>
    <t>15cm x 3m</t>
  </si>
  <si>
    <t>tampony z gazy baw. n-jał +bez kontrastu rtg kule</t>
  </si>
  <si>
    <t>15cm x 15cm</t>
  </si>
  <si>
    <t>tampon</t>
  </si>
  <si>
    <t>20cm x 20cm</t>
  </si>
  <si>
    <t>30cm x 30cm</t>
  </si>
  <si>
    <t>tampony z gazy baw. n-jał +kontrast  kule</t>
  </si>
  <si>
    <t>Bandaż kohezyjny- jednowarstwowa, elastyczna włókninowa opaska kohezyjna, może być dzielona na mniejsze odcinki, każda sztuka opakowana w folię zabezpieczającą przed zabrudzeniem, odwinięciem, zawilgoceniem, nie zawiera lateksu</t>
  </si>
  <si>
    <t>2,5cmx4,5m</t>
  </si>
  <si>
    <t>5cmx4,5m</t>
  </si>
  <si>
    <t xml:space="preserve">elastyczna siatka opatrunkowa </t>
  </si>
  <si>
    <t>1,0 – 2,5cm     rozmiar 2</t>
  </si>
  <si>
    <t>siatka</t>
  </si>
  <si>
    <t>1,5 – 3,5cm    rozmiar 3</t>
  </si>
  <si>
    <t>2,5 – 4,5cm   rozmiar 4</t>
  </si>
  <si>
    <t>4 – 6,5cm     rozmiar 6</t>
  </si>
  <si>
    <t>5 – 9,5cm    rozmiar 8</t>
  </si>
  <si>
    <t>8-14 cm rozmiar 14</t>
  </si>
  <si>
    <t>Opatrunek parafinowy</t>
  </si>
  <si>
    <t>15cm x 20cm</t>
  </si>
  <si>
    <t>tampon z gazy 17-n 4w n-jał</t>
  </si>
  <si>
    <t>1cm x 2m</t>
  </si>
  <si>
    <t>RAZEM</t>
  </si>
  <si>
    <t>Wymogi zamawiającego do pakietu</t>
  </si>
  <si>
    <t>1.                  Pozycja: 1 - Zamawiający wymaga ligninę bieloną metodą bezchlorową zaklasyfikowaną jako wyrób medyczny.</t>
  </si>
  <si>
    <t>2.                  Pozycja: 4: wata baweniano-wiskozowa</t>
  </si>
  <si>
    <t>3.                  Pozycja oferty nr 5 – 11, 15 – 17 – jałowe kompresy z gazy 17 nitkowej – zamawiający wymaga zastosowania bezpiecznej metody sterylizacji za pomocą pary wodnej, który to wymóg ma być potwierdzony odpowiednim dokumentem walidacji procesu sterylizacji. Wyroby inwazyjne zakwalifikowane do klasy I, reguła 4.</t>
  </si>
  <si>
    <t>4.                  Pozycja oferty nr 21 do 23 - opaska gipsowa powinna posiadać regularnie perforowany rdzeń w formie tubusa z tworzywa sztucznego pozwalający na równomierne namakanie bez utraty substancji gipsowej, zawartość gipsu naturalnego min. 94%</t>
  </si>
  <si>
    <t>5.                  Pozycja oferty nr 33-38- elastyczna siatka opatrunkowa ma posiadać długość jednostkową 10 metrów bieżących mierzoną w stanie swobodnym. Skład: jedwab poliamidowy i jedwab poliuretanowy.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</si>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</sst>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&quot; zł&quot;"/>
    <numFmt numFmtId="166" formatCode="#,##0.00&quot; zł &quot;;#,##0.00&quot; zł &quot;;&quot;-&quot;#&quot; zł &quot;;&quot; &quot;@&quot; 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ED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rgb="FF92D050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/>
        <bgColor rgb="FFD9D9D9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Border="0" applyProtection="0"/>
    <xf numFmtId="0" fontId="6" fillId="0" borderId="0" applyNumberFormat="0" applyBorder="0" applyProtection="0"/>
  </cellStyleXfs>
  <cellXfs count="82">
    <xf numFmtId="0" fontId="0" fillId="0" borderId="0" xfId="0"/>
    <xf numFmtId="0" fontId="4" fillId="2" borderId="0" xfId="1" applyFont="1" applyFill="1" applyAlignment="1">
      <alignment horizontal="center"/>
    </xf>
    <xf numFmtId="0" fontId="5" fillId="3" borderId="0" xfId="1" applyFont="1" applyFill="1"/>
    <xf numFmtId="0" fontId="4" fillId="2" borderId="0" xfId="1" applyFont="1" applyFill="1"/>
    <xf numFmtId="1" fontId="4" fillId="2" borderId="0" xfId="1" applyNumberFormat="1" applyFont="1" applyFill="1" applyAlignment="1">
      <alignment horizontal="center" wrapText="1"/>
    </xf>
    <xf numFmtId="0" fontId="5" fillId="4" borderId="2" xfId="1" applyFont="1" applyFill="1" applyBorder="1" applyAlignment="1">
      <alignment horizontal="center" vertical="center" wrapText="1"/>
    </xf>
    <xf numFmtId="1" fontId="5" fillId="4" borderId="2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2" fontId="5" fillId="4" borderId="2" xfId="1" applyNumberFormat="1" applyFont="1" applyFill="1" applyBorder="1" applyAlignment="1">
      <alignment horizontal="center" vertical="center" wrapText="1"/>
    </xf>
    <xf numFmtId="2" fontId="5" fillId="5" borderId="2" xfId="1" applyNumberFormat="1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5" fillId="5" borderId="3" xfId="3" applyFont="1" applyFill="1" applyBorder="1" applyAlignment="1">
      <alignment horizontal="center" vertical="center" wrapText="1"/>
    </xf>
    <xf numFmtId="4" fontId="7" fillId="6" borderId="2" xfId="4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vertical="center" wrapText="1"/>
    </xf>
    <xf numFmtId="9" fontId="4" fillId="2" borderId="4" xfId="1" applyNumberFormat="1" applyFont="1" applyFill="1" applyBorder="1" applyAlignment="1">
      <alignment horizontal="left" vertical="center"/>
    </xf>
    <xf numFmtId="1" fontId="4" fillId="2" borderId="4" xfId="1" applyNumberFormat="1" applyFont="1" applyFill="1" applyBorder="1" applyAlignment="1">
      <alignment horizontal="center" vertical="center" wrapText="1"/>
    </xf>
    <xf numFmtId="1" fontId="1" fillId="7" borderId="4" xfId="1" applyNumberFormat="1" applyFont="1" applyFill="1" applyBorder="1" applyAlignment="1">
      <alignment horizontal="center" vertical="center"/>
    </xf>
    <xf numFmtId="2" fontId="0" fillId="2" borderId="4" xfId="5" applyNumberFormat="1" applyFont="1" applyFill="1" applyBorder="1" applyAlignment="1">
      <alignment vertical="center"/>
    </xf>
    <xf numFmtId="165" fontId="4" fillId="2" borderId="4" xfId="1" applyNumberFormat="1" applyFont="1" applyFill="1" applyBorder="1" applyAlignment="1">
      <alignment horizontal="right" vertical="center"/>
    </xf>
    <xf numFmtId="9" fontId="4" fillId="2" borderId="4" xfId="1" applyNumberFormat="1" applyFont="1" applyFill="1" applyBorder="1" applyAlignment="1">
      <alignment vertical="center"/>
    </xf>
    <xf numFmtId="2" fontId="4" fillId="2" borderId="4" xfId="1" applyNumberFormat="1" applyFont="1" applyFill="1" applyBorder="1" applyAlignment="1">
      <alignment vertical="center"/>
    </xf>
    <xf numFmtId="166" fontId="4" fillId="2" borderId="4" xfId="1" applyNumberFormat="1" applyFont="1" applyFill="1" applyBorder="1" applyAlignment="1">
      <alignment horizontal="right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0" fillId="0" borderId="2" xfId="0" applyBorder="1"/>
    <xf numFmtId="0" fontId="4" fillId="2" borderId="6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horizontal="left" vertical="center"/>
    </xf>
    <xf numFmtId="1" fontId="4" fillId="2" borderId="6" xfId="1" applyNumberFormat="1" applyFont="1" applyFill="1" applyBorder="1" applyAlignment="1">
      <alignment horizontal="center" vertical="center" wrapText="1"/>
    </xf>
    <xf numFmtId="1" fontId="1" fillId="7" borderId="6" xfId="1" applyNumberFormat="1" applyFont="1" applyFill="1" applyBorder="1" applyAlignment="1">
      <alignment horizontal="center" vertical="center"/>
    </xf>
    <xf numFmtId="2" fontId="0" fillId="2" borderId="6" xfId="5" applyNumberFormat="1" applyFont="1" applyFill="1" applyBorder="1" applyAlignment="1">
      <alignment vertical="center"/>
    </xf>
    <xf numFmtId="9" fontId="4" fillId="2" borderId="6" xfId="1" applyNumberFormat="1" applyFont="1" applyFill="1" applyBorder="1" applyAlignment="1">
      <alignment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1" fontId="8" fillId="7" borderId="6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left" vertical="center" wrapText="1"/>
    </xf>
    <xf numFmtId="1" fontId="1" fillId="7" borderId="6" xfId="1" applyNumberFormat="1" applyFont="1" applyFill="1" applyBorder="1" applyAlignment="1">
      <alignment horizontal="center" vertical="center" wrapText="1"/>
    </xf>
    <xf numFmtId="1" fontId="8" fillId="3" borderId="6" xfId="1" applyNumberFormat="1" applyFont="1" applyFill="1" applyBorder="1" applyAlignment="1">
      <alignment horizontal="center" vertical="center" wrapText="1"/>
    </xf>
    <xf numFmtId="49" fontId="4" fillId="2" borderId="6" xfId="1" applyNumberFormat="1" applyFont="1" applyFill="1" applyBorder="1" applyAlignment="1">
      <alignment horizontal="left" vertical="center" wrapText="1"/>
    </xf>
    <xf numFmtId="1" fontId="9" fillId="7" borderId="6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1" fontId="4" fillId="2" borderId="8" xfId="1" applyNumberFormat="1" applyFont="1" applyFill="1" applyBorder="1" applyAlignment="1">
      <alignment horizontal="center" vertical="center" wrapText="1"/>
    </xf>
    <xf numFmtId="1" fontId="8" fillId="7" borderId="8" xfId="1" applyNumberFormat="1" applyFont="1" applyFill="1" applyBorder="1" applyAlignment="1">
      <alignment horizontal="center" vertical="center"/>
    </xf>
    <xf numFmtId="2" fontId="0" fillId="2" borderId="8" xfId="5" applyNumberFormat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1" fontId="4" fillId="2" borderId="0" xfId="1" applyNumberFormat="1" applyFont="1" applyFill="1" applyAlignment="1">
      <alignment horizontal="center" vertical="center" wrapText="1"/>
    </xf>
    <xf numFmtId="2" fontId="5" fillId="8" borderId="0" xfId="1" applyNumberFormat="1" applyFont="1" applyFill="1" applyAlignment="1">
      <alignment vertical="center"/>
    </xf>
    <xf numFmtId="165" fontId="5" fillId="9" borderId="6" xfId="1" applyNumberFormat="1" applyFont="1" applyFill="1" applyBorder="1" applyAlignment="1">
      <alignment horizontal="center" vertical="center"/>
    </xf>
    <xf numFmtId="165" fontId="5" fillId="8" borderId="6" xfId="1" applyNumberFormat="1" applyFont="1" applyFill="1" applyBorder="1" applyAlignment="1">
      <alignment horizontal="center" vertical="center"/>
    </xf>
    <xf numFmtId="2" fontId="5" fillId="8" borderId="6" xfId="1" applyNumberFormat="1" applyFont="1" applyFill="1" applyBorder="1" applyAlignment="1">
      <alignment horizontal="center" vertical="center"/>
    </xf>
    <xf numFmtId="0" fontId="10" fillId="2" borderId="0" xfId="0" applyFont="1" applyFill="1"/>
    <xf numFmtId="2" fontId="4" fillId="2" borderId="0" xfId="1" applyNumberFormat="1" applyFont="1" applyFill="1"/>
    <xf numFmtId="2" fontId="4" fillId="2" borderId="0" xfId="1" applyNumberFormat="1" applyFont="1" applyFill="1" applyAlignment="1">
      <alignment horizontal="right"/>
    </xf>
    <xf numFmtId="4" fontId="0" fillId="0" borderId="0" xfId="0" applyNumberFormat="1"/>
    <xf numFmtId="0" fontId="11" fillId="6" borderId="0" xfId="0" applyFont="1" applyFill="1" applyAlignment="1">
      <alignment horizontal="left"/>
    </xf>
    <xf numFmtId="0" fontId="4" fillId="6" borderId="0" xfId="1" applyFont="1" applyFill="1" applyAlignment="1">
      <alignment horizontal="left"/>
    </xf>
    <xf numFmtId="1" fontId="4" fillId="6" borderId="0" xfId="1" applyNumberFormat="1" applyFont="1" applyFill="1" applyAlignment="1">
      <alignment horizontal="left" wrapText="1"/>
    </xf>
    <xf numFmtId="2" fontId="4" fillId="6" borderId="0" xfId="1" applyNumberFormat="1" applyFont="1" applyFill="1" applyAlignment="1">
      <alignment horizontal="left"/>
    </xf>
    <xf numFmtId="0" fontId="4" fillId="6" borderId="0" xfId="1" applyFont="1" applyFill="1"/>
    <xf numFmtId="0" fontId="4" fillId="6" borderId="0" xfId="0" applyFont="1" applyFill="1" applyAlignment="1">
      <alignment horizontal="left"/>
    </xf>
    <xf numFmtId="0" fontId="4" fillId="3" borderId="0" xfId="1" applyFont="1" applyFill="1"/>
    <xf numFmtId="0" fontId="4" fillId="6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horizontal="left" indent="3"/>
    </xf>
    <xf numFmtId="0" fontId="4" fillId="3" borderId="6" xfId="1" applyFont="1" applyFill="1" applyBorder="1" applyAlignment="1">
      <alignment vertical="center" wrapText="1"/>
    </xf>
    <xf numFmtId="0" fontId="5" fillId="11" borderId="0" xfId="0" applyFont="1" applyFill="1" applyAlignment="1">
      <alignment horizontal="left"/>
    </xf>
    <xf numFmtId="0" fontId="5" fillId="11" borderId="0" xfId="1" applyFont="1" applyFill="1" applyAlignment="1">
      <alignment horizontal="left"/>
    </xf>
    <xf numFmtId="1" fontId="5" fillId="11" borderId="0" xfId="1" applyNumberFormat="1" applyFont="1" applyFill="1" applyAlignment="1">
      <alignment horizontal="left" wrapText="1"/>
    </xf>
    <xf numFmtId="2" fontId="5" fillId="11" borderId="0" xfId="1" applyNumberFormat="1" applyFont="1" applyFill="1" applyAlignment="1">
      <alignment horizontal="left"/>
    </xf>
    <xf numFmtId="0" fontId="2" fillId="0" borderId="0" xfId="0" applyFont="1"/>
    <xf numFmtId="2" fontId="4" fillId="2" borderId="0" xfId="1" applyNumberFormat="1" applyFont="1" applyFill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0" fontId="4" fillId="10" borderId="0" xfId="0" applyFont="1" applyFill="1" applyAlignment="1">
      <alignment horizontal="left" wrapText="1"/>
    </xf>
    <xf numFmtId="0" fontId="4" fillId="6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</cellXfs>
  <cellStyles count="6">
    <cellStyle name="Normalny" xfId="0" builtinId="0"/>
    <cellStyle name="Normalny_Leki, płyny infuzyjne, chemikalia - pakiet 1a do 1n, 2a,2b,3" xfId="1" xr:uid="{6CFCA2AA-DBED-4621-AD00-F5F1255D48C2}"/>
    <cellStyle name="Normalny_Leki, płyny infuzyjne, chemikalia - pakiet 1a do 1n, 2a,2b,3 2" xfId="4" xr:uid="{D6E9B4D1-7B02-4EF9-A258-A6E3A3D74819}"/>
    <cellStyle name="Normalny_Leki, płyny infuzyjne, chemikalia - pakiet 1a do 1n, 2a,2b,3 3" xfId="2" xr:uid="{F6FE6BEE-3CBC-413F-B777-68AEB09914C1}"/>
    <cellStyle name="Normalny_Leki, płyny infuzyjne, chemikalia - pakiet 1a do 1n, 2a,2b,3 3 2" xfId="5" xr:uid="{180FBCDB-DF8F-46E0-9326-EFCDA893D94C}"/>
    <cellStyle name="Normalny_Leki, płyny infuzyjne, chemikalia - pakiet 1a do 1n, 2a,2b,3 4" xfId="3" xr:uid="{7B6CA464-FF7B-4064-827B-488CA2EC05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4A0DE-601B-4126-A1E3-DF30585F9123}">
  <dimension ref="B5:O59"/>
  <sheetViews>
    <sheetView tabSelected="1" topLeftCell="A46" workbookViewId="0">
      <selection activeCell="C5" sqref="C5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5" spans="2:15" x14ac:dyDescent="0.45">
      <c r="B5" s="1"/>
      <c r="C5" s="2" t="s">
        <v>0</v>
      </c>
      <c r="D5" s="3"/>
      <c r="E5" s="1"/>
      <c r="F5" s="4"/>
      <c r="G5" s="1"/>
      <c r="H5" s="76"/>
      <c r="I5" s="77"/>
      <c r="J5" s="77"/>
      <c r="K5" s="77"/>
      <c r="L5" s="77"/>
      <c r="M5" s="77"/>
      <c r="N5" s="77"/>
    </row>
    <row r="6" spans="2:15" ht="28.5" x14ac:dyDescent="0.45">
      <c r="B6" s="5" t="s">
        <v>1</v>
      </c>
      <c r="C6" s="5" t="s">
        <v>2</v>
      </c>
      <c r="D6" s="5" t="s">
        <v>3</v>
      </c>
      <c r="E6" s="5" t="s">
        <v>4</v>
      </c>
      <c r="F6" s="6" t="s">
        <v>5</v>
      </c>
      <c r="G6" s="7" t="s">
        <v>6</v>
      </c>
      <c r="H6" s="8" t="s">
        <v>7</v>
      </c>
      <c r="I6" s="8" t="s">
        <v>8</v>
      </c>
      <c r="J6" s="5" t="s">
        <v>9</v>
      </c>
      <c r="K6" s="5" t="s">
        <v>10</v>
      </c>
      <c r="L6" s="9" t="s">
        <v>11</v>
      </c>
      <c r="M6" s="10" t="s">
        <v>12</v>
      </c>
      <c r="N6" s="11" t="s">
        <v>13</v>
      </c>
      <c r="O6" s="12" t="s">
        <v>14</v>
      </c>
    </row>
    <row r="7" spans="2:15" x14ac:dyDescent="0.45">
      <c r="B7" s="13">
        <v>1</v>
      </c>
      <c r="C7" s="14" t="s">
        <v>15</v>
      </c>
      <c r="D7" s="15" t="s">
        <v>16</v>
      </c>
      <c r="E7" s="13" t="s">
        <v>17</v>
      </c>
      <c r="F7" s="16" t="s">
        <v>18</v>
      </c>
      <c r="G7" s="17">
        <v>400</v>
      </c>
      <c r="H7" s="18"/>
      <c r="I7" s="19">
        <f>(H7*G7)</f>
        <v>0</v>
      </c>
      <c r="J7" s="20"/>
      <c r="K7" s="21">
        <f>SUM(L7-I7)</f>
        <v>0</v>
      </c>
      <c r="L7" s="22">
        <f>I7*1.08</f>
        <v>0</v>
      </c>
      <c r="M7" s="23"/>
      <c r="N7" s="24"/>
      <c r="O7" s="25"/>
    </row>
    <row r="8" spans="2:15" x14ac:dyDescent="0.45">
      <c r="B8" s="26">
        <v>2</v>
      </c>
      <c r="C8" s="27" t="s">
        <v>19</v>
      </c>
      <c r="D8" s="28" t="s">
        <v>20</v>
      </c>
      <c r="E8" s="26" t="s">
        <v>21</v>
      </c>
      <c r="F8" s="29" t="s">
        <v>22</v>
      </c>
      <c r="G8" s="30">
        <v>170</v>
      </c>
      <c r="H8" s="31"/>
      <c r="I8" s="19">
        <f t="shared" ref="I8:I44" si="0">(H8*G8)</f>
        <v>0</v>
      </c>
      <c r="J8" s="32"/>
      <c r="K8" s="21">
        <f t="shared" ref="K8:K44" si="1">SUM(L8-I8)</f>
        <v>0</v>
      </c>
      <c r="L8" s="22">
        <f t="shared" ref="L8:L44" si="2">I8*1.08</f>
        <v>0</v>
      </c>
      <c r="M8" s="33"/>
      <c r="N8" s="34"/>
      <c r="O8" s="25"/>
    </row>
    <row r="9" spans="2:15" x14ac:dyDescent="0.45">
      <c r="B9" s="26">
        <v>3</v>
      </c>
      <c r="C9" s="35" t="s">
        <v>23</v>
      </c>
      <c r="D9" s="26" t="s">
        <v>24</v>
      </c>
      <c r="E9" s="26" t="s">
        <v>24</v>
      </c>
      <c r="F9" s="29">
        <v>1</v>
      </c>
      <c r="G9" s="30">
        <v>260</v>
      </c>
      <c r="H9" s="31"/>
      <c r="I9" s="19">
        <f t="shared" si="0"/>
        <v>0</v>
      </c>
      <c r="J9" s="32"/>
      <c r="K9" s="21">
        <f t="shared" si="1"/>
        <v>0</v>
      </c>
      <c r="L9" s="22">
        <f t="shared" si="2"/>
        <v>0</v>
      </c>
      <c r="M9" s="33"/>
      <c r="N9" s="34"/>
      <c r="O9" s="25"/>
    </row>
    <row r="10" spans="2:15" ht="28.5" x14ac:dyDescent="0.45">
      <c r="B10" s="26">
        <v>4</v>
      </c>
      <c r="C10" s="35" t="s">
        <v>25</v>
      </c>
      <c r="D10" s="28" t="s">
        <v>20</v>
      </c>
      <c r="E10" s="26" t="s">
        <v>26</v>
      </c>
      <c r="F10" s="29" t="s">
        <v>27</v>
      </c>
      <c r="G10" s="36">
        <v>4</v>
      </c>
      <c r="H10" s="31"/>
      <c r="I10" s="19">
        <f t="shared" si="0"/>
        <v>0</v>
      </c>
      <c r="J10" s="32"/>
      <c r="K10" s="21">
        <f t="shared" si="1"/>
        <v>0</v>
      </c>
      <c r="L10" s="22">
        <f t="shared" si="2"/>
        <v>0</v>
      </c>
      <c r="M10" s="33"/>
      <c r="N10" s="34"/>
      <c r="O10" s="25"/>
    </row>
    <row r="11" spans="2:15" x14ac:dyDescent="0.45">
      <c r="B11" s="26">
        <v>5</v>
      </c>
      <c r="C11" s="27" t="s">
        <v>28</v>
      </c>
      <c r="D11" s="28" t="s">
        <v>29</v>
      </c>
      <c r="E11" s="26" t="s">
        <v>30</v>
      </c>
      <c r="F11" s="29">
        <v>100</v>
      </c>
      <c r="G11" s="36">
        <v>5</v>
      </c>
      <c r="H11" s="31"/>
      <c r="I11" s="19">
        <f t="shared" si="0"/>
        <v>0</v>
      </c>
      <c r="J11" s="32"/>
      <c r="K11" s="21">
        <f t="shared" si="1"/>
        <v>0</v>
      </c>
      <c r="L11" s="22">
        <f t="shared" si="2"/>
        <v>0</v>
      </c>
      <c r="M11" s="33"/>
      <c r="N11" s="34"/>
      <c r="O11" s="25"/>
    </row>
    <row r="12" spans="2:15" x14ac:dyDescent="0.45">
      <c r="B12" s="26">
        <v>6</v>
      </c>
      <c r="C12" s="27" t="s">
        <v>31</v>
      </c>
      <c r="D12" s="28" t="s">
        <v>29</v>
      </c>
      <c r="E12" s="26" t="s">
        <v>30</v>
      </c>
      <c r="F12" s="29">
        <v>100</v>
      </c>
      <c r="G12" s="36">
        <v>5</v>
      </c>
      <c r="H12" s="31"/>
      <c r="I12" s="19">
        <f t="shared" si="0"/>
        <v>0</v>
      </c>
      <c r="J12" s="32"/>
      <c r="K12" s="21">
        <f t="shared" si="1"/>
        <v>0</v>
      </c>
      <c r="L12" s="22">
        <f t="shared" si="2"/>
        <v>0</v>
      </c>
      <c r="M12" s="33"/>
      <c r="N12" s="34"/>
      <c r="O12" s="25"/>
    </row>
    <row r="13" spans="2:15" x14ac:dyDescent="0.45">
      <c r="B13" s="26">
        <v>7</v>
      </c>
      <c r="C13" s="27" t="s">
        <v>32</v>
      </c>
      <c r="D13" s="28" t="s">
        <v>33</v>
      </c>
      <c r="E13" s="26" t="s">
        <v>30</v>
      </c>
      <c r="F13" s="29">
        <v>100</v>
      </c>
      <c r="G13" s="30">
        <v>300</v>
      </c>
      <c r="H13" s="31"/>
      <c r="I13" s="19">
        <f t="shared" si="0"/>
        <v>0</v>
      </c>
      <c r="J13" s="32"/>
      <c r="K13" s="21">
        <f t="shared" si="1"/>
        <v>0</v>
      </c>
      <c r="L13" s="22">
        <f t="shared" si="2"/>
        <v>0</v>
      </c>
      <c r="M13" s="33"/>
      <c r="N13" s="34"/>
      <c r="O13" s="25"/>
    </row>
    <row r="14" spans="2:15" x14ac:dyDescent="0.45">
      <c r="B14" s="26">
        <v>8</v>
      </c>
      <c r="C14" s="27" t="s">
        <v>32</v>
      </c>
      <c r="D14" s="28" t="s">
        <v>29</v>
      </c>
      <c r="E14" s="26" t="s">
        <v>30</v>
      </c>
      <c r="F14" s="29">
        <v>100</v>
      </c>
      <c r="G14" s="30">
        <v>5</v>
      </c>
      <c r="H14" s="31"/>
      <c r="I14" s="19">
        <f t="shared" si="0"/>
        <v>0</v>
      </c>
      <c r="J14" s="32"/>
      <c r="K14" s="21">
        <f t="shared" si="1"/>
        <v>0</v>
      </c>
      <c r="L14" s="22">
        <f t="shared" si="2"/>
        <v>0</v>
      </c>
      <c r="M14" s="33"/>
      <c r="N14" s="34"/>
      <c r="O14" s="25"/>
    </row>
    <row r="15" spans="2:15" x14ac:dyDescent="0.45">
      <c r="B15" s="26">
        <v>9</v>
      </c>
      <c r="C15" s="27" t="s">
        <v>34</v>
      </c>
      <c r="D15" s="28" t="s">
        <v>35</v>
      </c>
      <c r="E15" s="26" t="s">
        <v>30</v>
      </c>
      <c r="F15" s="29">
        <v>100</v>
      </c>
      <c r="G15" s="30">
        <v>2900</v>
      </c>
      <c r="H15" s="31"/>
      <c r="I15" s="19">
        <f t="shared" si="0"/>
        <v>0</v>
      </c>
      <c r="J15" s="32"/>
      <c r="K15" s="21">
        <f t="shared" si="1"/>
        <v>0</v>
      </c>
      <c r="L15" s="22">
        <f t="shared" si="2"/>
        <v>0</v>
      </c>
      <c r="M15" s="33"/>
      <c r="N15" s="34"/>
      <c r="O15" s="25"/>
    </row>
    <row r="16" spans="2:15" x14ac:dyDescent="0.45">
      <c r="B16" s="26">
        <v>10</v>
      </c>
      <c r="C16" s="27" t="s">
        <v>34</v>
      </c>
      <c r="D16" s="28" t="s">
        <v>36</v>
      </c>
      <c r="E16" s="26" t="s">
        <v>30</v>
      </c>
      <c r="F16" s="29">
        <v>100</v>
      </c>
      <c r="G16" s="30">
        <v>1300</v>
      </c>
      <c r="H16" s="31"/>
      <c r="I16" s="19">
        <f t="shared" si="0"/>
        <v>0</v>
      </c>
      <c r="J16" s="32"/>
      <c r="K16" s="21">
        <f t="shared" si="1"/>
        <v>0</v>
      </c>
      <c r="L16" s="22">
        <f t="shared" si="2"/>
        <v>0</v>
      </c>
      <c r="M16" s="33"/>
      <c r="N16" s="34"/>
      <c r="O16" s="25"/>
    </row>
    <row r="17" spans="2:15" x14ac:dyDescent="0.45">
      <c r="B17" s="26">
        <v>11</v>
      </c>
      <c r="C17" s="27" t="s">
        <v>34</v>
      </c>
      <c r="D17" s="28" t="s">
        <v>33</v>
      </c>
      <c r="E17" s="26" t="s">
        <v>30</v>
      </c>
      <c r="F17" s="29">
        <v>100</v>
      </c>
      <c r="G17" s="30">
        <v>4200</v>
      </c>
      <c r="H17" s="31"/>
      <c r="I17" s="19">
        <f t="shared" si="0"/>
        <v>0</v>
      </c>
      <c r="J17" s="32"/>
      <c r="K17" s="21">
        <f t="shared" si="1"/>
        <v>0</v>
      </c>
      <c r="L17" s="22">
        <f t="shared" si="2"/>
        <v>0</v>
      </c>
      <c r="M17" s="33"/>
      <c r="N17" s="34"/>
      <c r="O17" s="25"/>
    </row>
    <row r="18" spans="2:15" ht="28.5" x14ac:dyDescent="0.45">
      <c r="B18" s="26">
        <v>12</v>
      </c>
      <c r="C18" s="27" t="s">
        <v>37</v>
      </c>
      <c r="D18" s="37" t="s">
        <v>38</v>
      </c>
      <c r="E18" s="26" t="s">
        <v>39</v>
      </c>
      <c r="F18" s="29">
        <v>100</v>
      </c>
      <c r="G18" s="36">
        <v>40</v>
      </c>
      <c r="H18" s="31"/>
      <c r="I18" s="19">
        <f t="shared" si="0"/>
        <v>0</v>
      </c>
      <c r="J18" s="32"/>
      <c r="K18" s="21">
        <f t="shared" si="1"/>
        <v>0</v>
      </c>
      <c r="L18" s="22">
        <f t="shared" si="2"/>
        <v>0</v>
      </c>
      <c r="M18" s="33"/>
      <c r="N18" s="34"/>
      <c r="O18" s="25"/>
    </row>
    <row r="19" spans="2:15" x14ac:dyDescent="0.45">
      <c r="B19" s="26">
        <v>13</v>
      </c>
      <c r="C19" s="27" t="s">
        <v>40</v>
      </c>
      <c r="D19" s="28" t="s">
        <v>41</v>
      </c>
      <c r="E19" s="26" t="s">
        <v>42</v>
      </c>
      <c r="F19" s="29">
        <v>30</v>
      </c>
      <c r="G19" s="30">
        <v>2</v>
      </c>
      <c r="H19" s="31"/>
      <c r="I19" s="19">
        <f t="shared" si="0"/>
        <v>0</v>
      </c>
      <c r="J19" s="32"/>
      <c r="K19" s="21">
        <f t="shared" si="1"/>
        <v>0</v>
      </c>
      <c r="L19" s="22">
        <f t="shared" si="2"/>
        <v>0</v>
      </c>
      <c r="M19" s="33"/>
      <c r="N19" s="34"/>
      <c r="O19" s="25"/>
    </row>
    <row r="20" spans="2:15" ht="42.75" x14ac:dyDescent="0.45">
      <c r="B20" s="33">
        <v>14</v>
      </c>
      <c r="C20" s="27" t="s">
        <v>43</v>
      </c>
      <c r="D20" s="37" t="s">
        <v>44</v>
      </c>
      <c r="E20" s="33" t="s">
        <v>30</v>
      </c>
      <c r="F20" s="29">
        <v>5</v>
      </c>
      <c r="G20" s="38">
        <v>100</v>
      </c>
      <c r="H20" s="31"/>
      <c r="I20" s="19">
        <f t="shared" si="0"/>
        <v>0</v>
      </c>
      <c r="J20" s="32"/>
      <c r="K20" s="21">
        <f t="shared" si="1"/>
        <v>0</v>
      </c>
      <c r="L20" s="22">
        <f t="shared" si="2"/>
        <v>0</v>
      </c>
      <c r="M20" s="33"/>
      <c r="N20" s="34"/>
      <c r="O20" s="25"/>
    </row>
    <row r="21" spans="2:15" x14ac:dyDescent="0.45">
      <c r="B21" s="26">
        <v>15</v>
      </c>
      <c r="C21" s="27" t="s">
        <v>45</v>
      </c>
      <c r="D21" s="28" t="s">
        <v>35</v>
      </c>
      <c r="E21" s="26" t="s">
        <v>30</v>
      </c>
      <c r="F21" s="29">
        <v>2</v>
      </c>
      <c r="G21" s="30">
        <v>90000</v>
      </c>
      <c r="H21" s="31"/>
      <c r="I21" s="19">
        <f t="shared" si="0"/>
        <v>0</v>
      </c>
      <c r="J21" s="32"/>
      <c r="K21" s="21">
        <f t="shared" si="1"/>
        <v>0</v>
      </c>
      <c r="L21" s="22">
        <f t="shared" si="2"/>
        <v>0</v>
      </c>
      <c r="M21" s="33"/>
      <c r="N21" s="34"/>
      <c r="O21" s="25"/>
    </row>
    <row r="22" spans="2:15" x14ac:dyDescent="0.45">
      <c r="B22" s="26">
        <v>16</v>
      </c>
      <c r="C22" s="27" t="s">
        <v>45</v>
      </c>
      <c r="D22" s="28" t="s">
        <v>36</v>
      </c>
      <c r="E22" s="26" t="s">
        <v>30</v>
      </c>
      <c r="F22" s="29">
        <v>2</v>
      </c>
      <c r="G22" s="30">
        <v>7300</v>
      </c>
      <c r="H22" s="31"/>
      <c r="I22" s="19">
        <f t="shared" si="0"/>
        <v>0</v>
      </c>
      <c r="J22" s="32"/>
      <c r="K22" s="21">
        <f t="shared" si="1"/>
        <v>0</v>
      </c>
      <c r="L22" s="22">
        <f t="shared" si="2"/>
        <v>0</v>
      </c>
      <c r="M22" s="33"/>
      <c r="N22" s="34"/>
      <c r="O22" s="25"/>
    </row>
    <row r="23" spans="2:15" x14ac:dyDescent="0.45">
      <c r="B23" s="26">
        <v>17</v>
      </c>
      <c r="C23" s="27" t="s">
        <v>45</v>
      </c>
      <c r="D23" s="28" t="s">
        <v>33</v>
      </c>
      <c r="E23" s="26" t="s">
        <v>30</v>
      </c>
      <c r="F23" s="29">
        <v>2</v>
      </c>
      <c r="G23" s="30">
        <v>51000</v>
      </c>
      <c r="H23" s="31"/>
      <c r="I23" s="19">
        <f t="shared" si="0"/>
        <v>0</v>
      </c>
      <c r="J23" s="32"/>
      <c r="K23" s="21">
        <f t="shared" si="1"/>
        <v>0</v>
      </c>
      <c r="L23" s="22">
        <f t="shared" si="2"/>
        <v>0</v>
      </c>
      <c r="M23" s="33"/>
      <c r="N23" s="34"/>
      <c r="O23" s="25"/>
    </row>
    <row r="24" spans="2:15" x14ac:dyDescent="0.45">
      <c r="B24" s="26">
        <v>18</v>
      </c>
      <c r="C24" s="27" t="s">
        <v>46</v>
      </c>
      <c r="D24" s="28" t="s">
        <v>47</v>
      </c>
      <c r="E24" s="26" t="s">
        <v>48</v>
      </c>
      <c r="F24" s="29">
        <v>1</v>
      </c>
      <c r="G24" s="30">
        <v>3600</v>
      </c>
      <c r="H24" s="31"/>
      <c r="I24" s="19">
        <f t="shared" si="0"/>
        <v>0</v>
      </c>
      <c r="J24" s="32"/>
      <c r="K24" s="21">
        <f t="shared" si="1"/>
        <v>0</v>
      </c>
      <c r="L24" s="22">
        <f t="shared" si="2"/>
        <v>0</v>
      </c>
      <c r="M24" s="33"/>
      <c r="N24" s="34"/>
      <c r="O24" s="25"/>
    </row>
    <row r="25" spans="2:15" x14ac:dyDescent="0.45">
      <c r="B25" s="26">
        <v>19</v>
      </c>
      <c r="C25" s="27" t="s">
        <v>46</v>
      </c>
      <c r="D25" s="28" t="s">
        <v>49</v>
      </c>
      <c r="E25" s="26" t="s">
        <v>48</v>
      </c>
      <c r="F25" s="29">
        <v>1</v>
      </c>
      <c r="G25" s="30">
        <v>14000</v>
      </c>
      <c r="H25" s="31"/>
      <c r="I25" s="19">
        <f t="shared" si="0"/>
        <v>0</v>
      </c>
      <c r="J25" s="32"/>
      <c r="K25" s="21">
        <f t="shared" si="1"/>
        <v>0</v>
      </c>
      <c r="L25" s="22">
        <f t="shared" si="2"/>
        <v>0</v>
      </c>
      <c r="M25" s="33"/>
      <c r="N25" s="34"/>
      <c r="O25" s="25"/>
    </row>
    <row r="26" spans="2:15" x14ac:dyDescent="0.45">
      <c r="B26" s="26">
        <v>20</v>
      </c>
      <c r="C26" s="27" t="s">
        <v>50</v>
      </c>
      <c r="D26" s="28" t="s">
        <v>51</v>
      </c>
      <c r="E26" s="26" t="s">
        <v>48</v>
      </c>
      <c r="F26" s="29" t="s">
        <v>52</v>
      </c>
      <c r="G26" s="30">
        <v>50</v>
      </c>
      <c r="H26" s="31"/>
      <c r="I26" s="19">
        <f t="shared" si="0"/>
        <v>0</v>
      </c>
      <c r="J26" s="32"/>
      <c r="K26" s="21">
        <f t="shared" si="1"/>
        <v>0</v>
      </c>
      <c r="L26" s="22">
        <f t="shared" si="2"/>
        <v>0</v>
      </c>
      <c r="M26" s="33"/>
      <c r="N26" s="34"/>
      <c r="O26" s="25"/>
    </row>
    <row r="27" spans="2:15" ht="28.5" x14ac:dyDescent="0.45">
      <c r="B27" s="26">
        <v>21</v>
      </c>
      <c r="C27" s="27" t="s">
        <v>53</v>
      </c>
      <c r="D27" s="28" t="s">
        <v>54</v>
      </c>
      <c r="E27" s="26" t="s">
        <v>55</v>
      </c>
      <c r="F27" s="29">
        <v>1</v>
      </c>
      <c r="G27" s="30">
        <v>5</v>
      </c>
      <c r="H27" s="31"/>
      <c r="I27" s="19">
        <f t="shared" si="0"/>
        <v>0</v>
      </c>
      <c r="J27" s="32"/>
      <c r="K27" s="21">
        <f t="shared" si="1"/>
        <v>0</v>
      </c>
      <c r="L27" s="22">
        <f t="shared" si="2"/>
        <v>0</v>
      </c>
      <c r="M27" s="33"/>
      <c r="N27" s="34"/>
      <c r="O27" s="25"/>
    </row>
    <row r="28" spans="2:15" ht="28.5" x14ac:dyDescent="0.45">
      <c r="B28" s="26">
        <v>22</v>
      </c>
      <c r="C28" s="27" t="s">
        <v>53</v>
      </c>
      <c r="D28" s="28" t="s">
        <v>56</v>
      </c>
      <c r="E28" s="26" t="s">
        <v>55</v>
      </c>
      <c r="F28" s="29">
        <v>1</v>
      </c>
      <c r="G28" s="30">
        <v>5</v>
      </c>
      <c r="H28" s="31"/>
      <c r="I28" s="19">
        <f t="shared" si="0"/>
        <v>0</v>
      </c>
      <c r="J28" s="32"/>
      <c r="K28" s="21">
        <f t="shared" si="1"/>
        <v>0</v>
      </c>
      <c r="L28" s="22">
        <f t="shared" si="2"/>
        <v>0</v>
      </c>
      <c r="M28" s="33"/>
      <c r="N28" s="34"/>
      <c r="O28" s="25"/>
    </row>
    <row r="29" spans="2:15" ht="28.5" x14ac:dyDescent="0.45">
      <c r="B29" s="26">
        <v>23</v>
      </c>
      <c r="C29" s="27" t="s">
        <v>53</v>
      </c>
      <c r="D29" s="28" t="s">
        <v>57</v>
      </c>
      <c r="E29" s="26" t="s">
        <v>55</v>
      </c>
      <c r="F29" s="29">
        <v>1</v>
      </c>
      <c r="G29" s="30">
        <v>5</v>
      </c>
      <c r="H29" s="31"/>
      <c r="I29" s="19">
        <f t="shared" si="0"/>
        <v>0</v>
      </c>
      <c r="J29" s="32"/>
      <c r="K29" s="21">
        <f t="shared" si="1"/>
        <v>0</v>
      </c>
      <c r="L29" s="22">
        <f t="shared" si="2"/>
        <v>0</v>
      </c>
      <c r="M29" s="33"/>
      <c r="N29" s="34"/>
      <c r="O29" s="25"/>
    </row>
    <row r="30" spans="2:15" x14ac:dyDescent="0.45">
      <c r="B30" s="26">
        <v>24</v>
      </c>
      <c r="C30" s="27" t="s">
        <v>58</v>
      </c>
      <c r="D30" s="28" t="s">
        <v>59</v>
      </c>
      <c r="E30" s="26" t="s">
        <v>60</v>
      </c>
      <c r="F30" s="29">
        <v>250</v>
      </c>
      <c r="G30" s="36">
        <v>2</v>
      </c>
      <c r="H30" s="31"/>
      <c r="I30" s="19">
        <f t="shared" si="0"/>
        <v>0</v>
      </c>
      <c r="J30" s="32"/>
      <c r="K30" s="21">
        <f t="shared" si="1"/>
        <v>0</v>
      </c>
      <c r="L30" s="22">
        <f t="shared" si="2"/>
        <v>0</v>
      </c>
      <c r="M30" s="33"/>
      <c r="N30" s="34"/>
      <c r="O30" s="25"/>
    </row>
    <row r="31" spans="2:15" x14ac:dyDescent="0.45">
      <c r="B31" s="26">
        <v>25</v>
      </c>
      <c r="C31" s="27" t="s">
        <v>58</v>
      </c>
      <c r="D31" s="28" t="s">
        <v>61</v>
      </c>
      <c r="E31" s="26" t="s">
        <v>60</v>
      </c>
      <c r="F31" s="29">
        <v>250</v>
      </c>
      <c r="G31" s="36">
        <v>5</v>
      </c>
      <c r="H31" s="31"/>
      <c r="I31" s="19">
        <f t="shared" si="0"/>
        <v>0</v>
      </c>
      <c r="J31" s="32"/>
      <c r="K31" s="21">
        <f t="shared" si="1"/>
        <v>0</v>
      </c>
      <c r="L31" s="22">
        <f t="shared" si="2"/>
        <v>0</v>
      </c>
      <c r="M31" s="33"/>
      <c r="N31" s="34"/>
      <c r="O31" s="25"/>
    </row>
    <row r="32" spans="2:15" x14ac:dyDescent="0.45">
      <c r="B32" s="26">
        <v>26</v>
      </c>
      <c r="C32" s="27" t="s">
        <v>58</v>
      </c>
      <c r="D32" s="28" t="s">
        <v>62</v>
      </c>
      <c r="E32" s="26" t="s">
        <v>60</v>
      </c>
      <c r="F32" s="39">
        <v>100</v>
      </c>
      <c r="G32" s="36">
        <v>60</v>
      </c>
      <c r="H32" s="31"/>
      <c r="I32" s="19">
        <f t="shared" si="0"/>
        <v>0</v>
      </c>
      <c r="J32" s="32"/>
      <c r="K32" s="21">
        <f t="shared" si="1"/>
        <v>0</v>
      </c>
      <c r="L32" s="22">
        <f t="shared" si="2"/>
        <v>0</v>
      </c>
      <c r="N32" s="34"/>
      <c r="O32" s="25"/>
    </row>
    <row r="33" spans="2:15" x14ac:dyDescent="0.45">
      <c r="B33" s="26">
        <v>27</v>
      </c>
      <c r="C33" s="27" t="s">
        <v>63</v>
      </c>
      <c r="D33" s="28" t="s">
        <v>61</v>
      </c>
      <c r="E33" s="26" t="s">
        <v>60</v>
      </c>
      <c r="F33" s="29">
        <v>250</v>
      </c>
      <c r="G33" s="36">
        <v>10</v>
      </c>
      <c r="H33" s="31"/>
      <c r="I33" s="19">
        <f t="shared" si="0"/>
        <v>0</v>
      </c>
      <c r="J33" s="32"/>
      <c r="K33" s="21">
        <f t="shared" si="1"/>
        <v>0</v>
      </c>
      <c r="L33" s="22">
        <f t="shared" si="2"/>
        <v>0</v>
      </c>
      <c r="M33" s="33"/>
      <c r="N33" s="34"/>
      <c r="O33" s="25"/>
    </row>
    <row r="34" spans="2:15" x14ac:dyDescent="0.45">
      <c r="B34" s="26">
        <v>28</v>
      </c>
      <c r="C34" s="27" t="s">
        <v>63</v>
      </c>
      <c r="D34" s="28" t="s">
        <v>62</v>
      </c>
      <c r="E34" s="26" t="s">
        <v>60</v>
      </c>
      <c r="F34" s="39">
        <v>100</v>
      </c>
      <c r="G34" s="36">
        <v>20</v>
      </c>
      <c r="H34" s="31"/>
      <c r="I34" s="19">
        <f t="shared" si="0"/>
        <v>0</v>
      </c>
      <c r="J34" s="32"/>
      <c r="K34" s="21">
        <f t="shared" si="1"/>
        <v>0</v>
      </c>
      <c r="L34" s="22">
        <f t="shared" si="2"/>
        <v>0</v>
      </c>
      <c r="M34" s="33"/>
      <c r="N34" s="34"/>
      <c r="O34" s="25"/>
    </row>
    <row r="35" spans="2:15" ht="71.25" x14ac:dyDescent="0.45">
      <c r="B35" s="26">
        <v>29</v>
      </c>
      <c r="C35" s="70" t="s">
        <v>64</v>
      </c>
      <c r="D35" s="40" t="s">
        <v>65</v>
      </c>
      <c r="E35" s="26" t="s">
        <v>55</v>
      </c>
      <c r="F35" s="29">
        <v>36</v>
      </c>
      <c r="G35" s="41">
        <v>12</v>
      </c>
      <c r="H35" s="31"/>
      <c r="I35" s="19">
        <f t="shared" si="0"/>
        <v>0</v>
      </c>
      <c r="J35" s="32"/>
      <c r="K35" s="21">
        <f t="shared" si="1"/>
        <v>0</v>
      </c>
      <c r="L35" s="22">
        <f t="shared" si="2"/>
        <v>0</v>
      </c>
      <c r="M35" s="33"/>
      <c r="N35" s="34"/>
      <c r="O35" s="25"/>
    </row>
    <row r="36" spans="2:15" ht="71.25" x14ac:dyDescent="0.45">
      <c r="B36" s="26">
        <v>30</v>
      </c>
      <c r="C36" s="27" t="s">
        <v>64</v>
      </c>
      <c r="D36" s="40" t="s">
        <v>66</v>
      </c>
      <c r="E36" s="26" t="s">
        <v>55</v>
      </c>
      <c r="F36" s="29">
        <v>12</v>
      </c>
      <c r="G36" s="36">
        <v>60</v>
      </c>
      <c r="H36" s="31"/>
      <c r="I36" s="19">
        <f t="shared" si="0"/>
        <v>0</v>
      </c>
      <c r="J36" s="32"/>
      <c r="K36" s="21">
        <f t="shared" si="1"/>
        <v>0</v>
      </c>
      <c r="L36" s="22">
        <f t="shared" si="2"/>
        <v>0</v>
      </c>
      <c r="M36" s="33"/>
      <c r="N36" s="34"/>
      <c r="O36" s="25"/>
    </row>
    <row r="37" spans="2:15" x14ac:dyDescent="0.45">
      <c r="B37" s="26">
        <v>31</v>
      </c>
      <c r="C37" s="27" t="s">
        <v>67</v>
      </c>
      <c r="D37" s="42" t="s">
        <v>68</v>
      </c>
      <c r="E37" s="26" t="s">
        <v>69</v>
      </c>
      <c r="F37" s="29">
        <v>1</v>
      </c>
      <c r="G37" s="36">
        <v>2</v>
      </c>
      <c r="H37" s="31"/>
      <c r="I37" s="19">
        <f t="shared" si="0"/>
        <v>0</v>
      </c>
      <c r="J37" s="32"/>
      <c r="K37" s="21">
        <f t="shared" si="1"/>
        <v>0</v>
      </c>
      <c r="L37" s="22">
        <f t="shared" si="2"/>
        <v>0</v>
      </c>
      <c r="M37" s="33"/>
      <c r="N37" s="34"/>
      <c r="O37" s="25"/>
    </row>
    <row r="38" spans="2:15" x14ac:dyDescent="0.45">
      <c r="B38" s="26">
        <v>32</v>
      </c>
      <c r="C38" s="27" t="s">
        <v>67</v>
      </c>
      <c r="D38" s="42" t="s">
        <v>70</v>
      </c>
      <c r="E38" s="26" t="s">
        <v>69</v>
      </c>
      <c r="F38" s="29">
        <v>1</v>
      </c>
      <c r="G38" s="30">
        <v>60</v>
      </c>
      <c r="H38" s="31"/>
      <c r="I38" s="19">
        <f t="shared" si="0"/>
        <v>0</v>
      </c>
      <c r="J38" s="32"/>
      <c r="K38" s="21">
        <f t="shared" si="1"/>
        <v>0</v>
      </c>
      <c r="L38" s="22">
        <f t="shared" si="2"/>
        <v>0</v>
      </c>
      <c r="M38" s="33"/>
      <c r="N38" s="34"/>
      <c r="O38" s="25"/>
    </row>
    <row r="39" spans="2:15" x14ac:dyDescent="0.45">
      <c r="B39" s="26">
        <v>33</v>
      </c>
      <c r="C39" s="27" t="s">
        <v>67</v>
      </c>
      <c r="D39" s="42" t="s">
        <v>71</v>
      </c>
      <c r="E39" s="26" t="s">
        <v>69</v>
      </c>
      <c r="F39" s="29">
        <v>1</v>
      </c>
      <c r="G39" s="30">
        <v>120</v>
      </c>
      <c r="H39" s="31"/>
      <c r="I39" s="19">
        <f t="shared" si="0"/>
        <v>0</v>
      </c>
      <c r="J39" s="32"/>
      <c r="K39" s="21">
        <f t="shared" si="1"/>
        <v>0</v>
      </c>
      <c r="L39" s="22">
        <f t="shared" si="2"/>
        <v>0</v>
      </c>
      <c r="M39" s="33"/>
      <c r="N39" s="34"/>
      <c r="O39" s="25"/>
    </row>
    <row r="40" spans="2:15" x14ac:dyDescent="0.45">
      <c r="B40" s="26">
        <v>34</v>
      </c>
      <c r="C40" s="27" t="s">
        <v>67</v>
      </c>
      <c r="D40" s="42" t="s">
        <v>72</v>
      </c>
      <c r="E40" s="26" t="s">
        <v>69</v>
      </c>
      <c r="F40" s="29">
        <v>1</v>
      </c>
      <c r="G40" s="30">
        <v>15</v>
      </c>
      <c r="H40" s="31"/>
      <c r="I40" s="19">
        <f t="shared" si="0"/>
        <v>0</v>
      </c>
      <c r="J40" s="32"/>
      <c r="K40" s="21">
        <f t="shared" si="1"/>
        <v>0</v>
      </c>
      <c r="L40" s="22">
        <f t="shared" si="2"/>
        <v>0</v>
      </c>
      <c r="M40" s="33"/>
      <c r="N40" s="34"/>
      <c r="O40" s="25"/>
    </row>
    <row r="41" spans="2:15" x14ac:dyDescent="0.45">
      <c r="B41" s="26">
        <v>35</v>
      </c>
      <c r="C41" s="27" t="s">
        <v>67</v>
      </c>
      <c r="D41" s="43" t="s">
        <v>73</v>
      </c>
      <c r="E41" s="26" t="s">
        <v>69</v>
      </c>
      <c r="F41" s="44">
        <v>1</v>
      </c>
      <c r="G41" s="45">
        <v>5</v>
      </c>
      <c r="H41" s="46"/>
      <c r="I41" s="19">
        <f t="shared" si="0"/>
        <v>0</v>
      </c>
      <c r="J41" s="32"/>
      <c r="K41" s="21">
        <f t="shared" si="1"/>
        <v>0</v>
      </c>
      <c r="L41" s="22">
        <f t="shared" si="2"/>
        <v>0</v>
      </c>
      <c r="M41" s="33"/>
      <c r="N41" s="34"/>
      <c r="O41" s="25"/>
    </row>
    <row r="42" spans="2:15" x14ac:dyDescent="0.45">
      <c r="B42" s="26">
        <v>36</v>
      </c>
      <c r="C42" s="27" t="s">
        <v>67</v>
      </c>
      <c r="D42" s="42" t="s">
        <v>74</v>
      </c>
      <c r="E42" s="26" t="s">
        <v>69</v>
      </c>
      <c r="F42" s="29">
        <v>1</v>
      </c>
      <c r="G42" s="36">
        <v>2</v>
      </c>
      <c r="H42" s="31"/>
      <c r="I42" s="19">
        <f t="shared" si="0"/>
        <v>0</v>
      </c>
      <c r="J42" s="32"/>
      <c r="K42" s="21">
        <f t="shared" si="1"/>
        <v>0</v>
      </c>
      <c r="L42" s="22">
        <f t="shared" si="2"/>
        <v>0</v>
      </c>
      <c r="M42" s="33"/>
      <c r="N42" s="34"/>
      <c r="O42" s="25"/>
    </row>
    <row r="43" spans="2:15" x14ac:dyDescent="0.45">
      <c r="B43" s="26">
        <v>37</v>
      </c>
      <c r="C43" s="27" t="s">
        <v>75</v>
      </c>
      <c r="D43" s="42" t="s">
        <v>76</v>
      </c>
      <c r="E43" s="26" t="s">
        <v>39</v>
      </c>
      <c r="F43" s="29">
        <v>10</v>
      </c>
      <c r="G43" s="36">
        <v>2</v>
      </c>
      <c r="H43" s="31"/>
      <c r="I43" s="19">
        <f t="shared" si="0"/>
        <v>0</v>
      </c>
      <c r="J43" s="32"/>
      <c r="K43" s="21">
        <f t="shared" si="1"/>
        <v>0</v>
      </c>
      <c r="L43" s="22">
        <f t="shared" si="2"/>
        <v>0</v>
      </c>
      <c r="M43" s="33"/>
      <c r="N43" s="47"/>
      <c r="O43" s="25"/>
    </row>
    <row r="44" spans="2:15" x14ac:dyDescent="0.45">
      <c r="B44" s="26">
        <v>38</v>
      </c>
      <c r="C44" s="27" t="s">
        <v>77</v>
      </c>
      <c r="D44" s="42" t="s">
        <v>78</v>
      </c>
      <c r="E44" s="26" t="s">
        <v>60</v>
      </c>
      <c r="F44" s="29">
        <v>25</v>
      </c>
      <c r="G44" s="36">
        <v>2</v>
      </c>
      <c r="H44" s="31"/>
      <c r="I44" s="19">
        <f t="shared" si="0"/>
        <v>0</v>
      </c>
      <c r="J44" s="32"/>
      <c r="K44" s="21">
        <f t="shared" si="1"/>
        <v>0</v>
      </c>
      <c r="L44" s="22">
        <f t="shared" si="2"/>
        <v>0</v>
      </c>
      <c r="M44" s="33"/>
      <c r="N44" s="47"/>
      <c r="O44" s="25"/>
    </row>
    <row r="45" spans="2:15" x14ac:dyDescent="0.45">
      <c r="B45" s="48"/>
      <c r="C45" s="49"/>
      <c r="D45" s="49"/>
      <c r="E45" s="48"/>
      <c r="F45" s="50"/>
      <c r="G45" s="48"/>
      <c r="H45" s="51" t="s">
        <v>79</v>
      </c>
      <c r="I45" s="52">
        <f>SUM(I7:I44)</f>
        <v>0</v>
      </c>
      <c r="J45" s="53"/>
      <c r="K45" s="54">
        <f>SUM(K7:K44)</f>
        <v>0</v>
      </c>
      <c r="L45" s="53">
        <f>SUM(L7:L44)</f>
        <v>0</v>
      </c>
      <c r="M45" s="49"/>
      <c r="N45" s="49"/>
    </row>
    <row r="46" spans="2:15" x14ac:dyDescent="0.45">
      <c r="B46" s="1"/>
      <c r="C46" s="55"/>
      <c r="D46" s="3"/>
      <c r="E46" s="1"/>
      <c r="F46" s="4"/>
      <c r="G46" s="1"/>
      <c r="H46" s="56"/>
      <c r="I46" s="57"/>
      <c r="J46" s="3"/>
      <c r="K46" s="3"/>
      <c r="L46" s="57"/>
      <c r="M46" s="3"/>
      <c r="N46" s="3"/>
      <c r="O46" s="58"/>
    </row>
    <row r="47" spans="2:15" x14ac:dyDescent="0.45">
      <c r="B47" s="1"/>
      <c r="C47" s="3"/>
      <c r="D47" s="3"/>
      <c r="E47" s="1"/>
      <c r="F47" s="4"/>
      <c r="G47" s="1"/>
      <c r="H47" s="56"/>
      <c r="I47" s="57"/>
      <c r="J47" s="3"/>
      <c r="K47" s="3"/>
      <c r="L47" s="57"/>
      <c r="M47" s="3"/>
      <c r="N47" s="3"/>
    </row>
    <row r="48" spans="2:15" x14ac:dyDescent="0.45">
      <c r="B48" s="1"/>
      <c r="C48" s="59" t="s">
        <v>80</v>
      </c>
      <c r="D48" s="60"/>
      <c r="E48" s="60"/>
      <c r="F48" s="61"/>
      <c r="G48" s="60"/>
      <c r="H48" s="62"/>
      <c r="I48" s="62"/>
      <c r="J48" s="60"/>
      <c r="K48" s="60"/>
      <c r="L48" s="62"/>
      <c r="M48" s="63"/>
      <c r="N48" s="3"/>
    </row>
    <row r="49" spans="2:14" x14ac:dyDescent="0.45">
      <c r="B49" s="1"/>
      <c r="C49" s="64" t="s">
        <v>81</v>
      </c>
      <c r="D49" s="60"/>
      <c r="E49" s="60"/>
      <c r="F49" s="61"/>
      <c r="G49" s="60"/>
      <c r="H49" s="62"/>
      <c r="I49" s="62"/>
      <c r="J49" s="60"/>
      <c r="K49" s="60"/>
      <c r="L49" s="62"/>
      <c r="M49" s="63"/>
      <c r="N49" s="3"/>
    </row>
    <row r="50" spans="2:14" x14ac:dyDescent="0.45">
      <c r="B50" s="1"/>
      <c r="C50" s="64" t="s">
        <v>82</v>
      </c>
      <c r="D50" s="60"/>
      <c r="E50" s="60"/>
      <c r="F50" s="61"/>
      <c r="G50" s="60"/>
      <c r="H50" s="62"/>
      <c r="I50" s="62"/>
      <c r="J50" s="60"/>
      <c r="K50" s="60"/>
      <c r="L50" s="62"/>
      <c r="M50" s="63"/>
      <c r="N50" s="3"/>
    </row>
    <row r="51" spans="2:14" x14ac:dyDescent="0.45">
      <c r="B51" s="1"/>
      <c r="C51" s="78" t="s">
        <v>83</v>
      </c>
      <c r="D51" s="78"/>
      <c r="E51" s="78"/>
      <c r="F51" s="78"/>
      <c r="G51" s="78"/>
      <c r="H51" s="78"/>
      <c r="I51" s="78"/>
      <c r="J51" s="78"/>
      <c r="K51" s="78"/>
      <c r="L51" s="78"/>
      <c r="M51" s="63"/>
      <c r="N51" s="65"/>
    </row>
    <row r="52" spans="2:14" x14ac:dyDescent="0.45">
      <c r="B52" s="1"/>
      <c r="C52" s="79" t="s">
        <v>84</v>
      </c>
      <c r="D52" s="79"/>
      <c r="E52" s="79"/>
      <c r="F52" s="79"/>
      <c r="G52" s="79"/>
      <c r="H52" s="79"/>
      <c r="I52" s="79"/>
      <c r="J52" s="79"/>
      <c r="K52" s="79"/>
      <c r="L52" s="79"/>
      <c r="M52" s="63"/>
      <c r="N52" s="3"/>
    </row>
    <row r="53" spans="2:14" x14ac:dyDescent="0.45">
      <c r="B53" s="1"/>
      <c r="C53" s="79" t="s">
        <v>85</v>
      </c>
      <c r="D53" s="79"/>
      <c r="E53" s="79"/>
      <c r="F53" s="79"/>
      <c r="G53" s="79"/>
      <c r="H53" s="79"/>
      <c r="I53" s="79"/>
      <c r="J53" s="79"/>
      <c r="K53" s="79"/>
      <c r="L53" s="79"/>
      <c r="M53" s="66"/>
      <c r="N53" s="67"/>
    </row>
    <row r="54" spans="2:14" x14ac:dyDescent="0.45">
      <c r="B54" s="1"/>
      <c r="C54" s="68"/>
      <c r="D54" s="3"/>
      <c r="E54" s="1"/>
      <c r="F54" s="4"/>
      <c r="G54" s="1"/>
      <c r="H54" s="56"/>
      <c r="I54" s="57"/>
      <c r="J54" s="3"/>
      <c r="K54" s="3"/>
      <c r="L54" s="57"/>
      <c r="M54" s="3"/>
      <c r="N54" s="3"/>
    </row>
    <row r="55" spans="2:14" x14ac:dyDescent="0.45">
      <c r="B55" s="1"/>
      <c r="C55" s="69"/>
      <c r="D55" s="3"/>
      <c r="E55" s="1"/>
      <c r="F55" s="4"/>
      <c r="G55" s="1"/>
      <c r="H55" s="56"/>
      <c r="I55" s="57"/>
      <c r="J55" s="3"/>
      <c r="K55" s="3"/>
      <c r="L55" s="57"/>
      <c r="M55" s="3"/>
      <c r="N55" s="3"/>
    </row>
    <row r="57" spans="2:14" ht="41.25" customHeight="1" x14ac:dyDescent="0.45">
      <c r="B57" s="80" t="s">
        <v>86</v>
      </c>
      <c r="C57" s="81"/>
      <c r="D57" s="81"/>
      <c r="E57" s="81"/>
      <c r="F57" s="81"/>
      <c r="G57" s="81"/>
      <c r="H57" s="81"/>
      <c r="I57" s="81"/>
      <c r="J57" s="81"/>
    </row>
    <row r="58" spans="2:14" x14ac:dyDescent="0.45">
      <c r="B58" s="71" t="s">
        <v>87</v>
      </c>
      <c r="C58" s="72"/>
      <c r="D58" s="72"/>
      <c r="E58" s="73"/>
      <c r="F58" s="72"/>
      <c r="G58" s="74"/>
      <c r="H58" s="75"/>
      <c r="I58" s="75"/>
      <c r="J58" s="75"/>
    </row>
    <row r="59" spans="2:14" x14ac:dyDescent="0.45">
      <c r="B59" s="80" t="s">
        <v>88</v>
      </c>
      <c r="C59" s="81"/>
      <c r="D59" s="81"/>
      <c r="E59" s="81"/>
      <c r="F59" s="81"/>
      <c r="G59" s="81"/>
      <c r="H59" s="81"/>
      <c r="I59" s="81"/>
      <c r="J59" s="81"/>
    </row>
  </sheetData>
  <mergeCells count="6">
    <mergeCell ref="B59:J59"/>
    <mergeCell ref="H5:N5"/>
    <mergeCell ref="C51:L51"/>
    <mergeCell ref="C52:L52"/>
    <mergeCell ref="C53:L53"/>
    <mergeCell ref="B57:J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2026-04-04T06:17:46Z</dcterms:created>
  <dcterms:modified xsi:type="dcterms:W3CDTF">2026-04-04T06:59:57Z</dcterms:modified>
</cp:coreProperties>
</file>